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5831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\\REPOSITORIO\GAF_UPresupuesto$\2023\GLOSAS\10 Octubre\INNOVA\Numeral 7, Artículo 14\"/>
    </mc:Choice>
  </mc:AlternateContent>
  <xr:revisionPtr revIDLastSave="0" documentId="13_ncr:9_{AD2951ED-9AA1-4D79-8416-71AAA15B17A6}" xr6:coauthVersionLast="47" xr6:coauthVersionMax="47" xr10:uidLastSave="{00000000-0000-0000-0000-000000000000}"/>
  <bookViews>
    <workbookView xWindow="-120" yWindow="-120" windowWidth="29040" windowHeight="15840" tabRatio="601" activeTab="1" xr2:uid="{93B1A69C-FE0B-41D8-A8F6-96B6B91C6500}"/>
  </bookViews>
  <sheets>
    <sheet name="COMISIONES NACIONALES" sheetId="1" r:id="rId1"/>
    <sheet name="COMISIONES INTERNACIONALES" sheetId="2" r:id="rId2"/>
  </sheets>
  <definedNames>
    <definedName name="_xlnm._FilterDatabase" localSheetId="0" hidden="1">'COMISIONES NACIONALES'!$A$7:$Q$42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purl.oclc.org/ooxml/spreadsheetml/main">
  <c r="I11" i="2" l="1"/>
  <c r="I12" i="2"/>
  <c r="I10" i="2"/>
  <c r="I9" i="2"/>
</calcChain>
</file>

<file path=xl/sharedStrings.xml><?xml version="1.0" encoding="utf-8"?>
<sst xmlns="http://purl.oclc.org/ooxml/spreadsheetml/main" count="465" uniqueCount="186">
  <si>
    <t>RUT</t>
  </si>
  <si>
    <t>NOMBRES</t>
  </si>
  <si>
    <t>APELLIDO 1</t>
  </si>
  <si>
    <t>APELLIDO 2</t>
  </si>
  <si>
    <t>ESTAMENTO</t>
  </si>
  <si>
    <t>GRADO</t>
  </si>
  <si>
    <t>FECHA DESDE</t>
  </si>
  <si>
    <t>FECHA HASTA</t>
  </si>
  <si>
    <t>VIÁTICO</t>
  </si>
  <si>
    <t>VALOR VIÁTICO</t>
  </si>
  <si>
    <t>ORIGEN</t>
  </si>
  <si>
    <t>DESTINO</t>
  </si>
  <si>
    <t>MOTIVO</t>
  </si>
  <si>
    <t>PASAJE</t>
  </si>
  <si>
    <t>VALOR PASAJE</t>
  </si>
  <si>
    <t>SOCIEDAD</t>
  </si>
  <si>
    <t>ADMINISTRATIVO</t>
  </si>
  <si>
    <t>NO</t>
  </si>
  <si>
    <t>SINPASAJE</t>
  </si>
  <si>
    <t>SI</t>
  </si>
  <si>
    <t>SANTIAGO</t>
  </si>
  <si>
    <t>VALPARAISO</t>
  </si>
  <si>
    <t>DIRECTIVO</t>
  </si>
  <si>
    <t>AEREO</t>
  </si>
  <si>
    <t>PROFESIONAL</t>
  </si>
  <si>
    <t>CHILLAN</t>
  </si>
  <si>
    <t>12044690-8</t>
  </si>
  <si>
    <t>JOCELYN CYNTHIA</t>
  </si>
  <si>
    <t>OLIVARI</t>
  </si>
  <si>
    <t>NAREA</t>
  </si>
  <si>
    <t>VISITA COORDINADA ENTRE LA GRT Y LA GI PARA CONVERSAR CON LA DR DE ÑUBLE Y VISITAR A PROYECTOS DE LA GRT Y DE LA GI.</t>
  </si>
  <si>
    <t>COMITÉ INNOVA CHILE</t>
  </si>
  <si>
    <t>ATACAMA</t>
  </si>
  <si>
    <t>GONZALEZ</t>
  </si>
  <si>
    <t>PUNTA ARENAS</t>
  </si>
  <si>
    <t>VALDIVIA</t>
  </si>
  <si>
    <t>VERGARA</t>
  </si>
  <si>
    <t>TALCA</t>
  </si>
  <si>
    <t>CONCEPCIÓN</t>
  </si>
  <si>
    <t>GARRIDO</t>
  </si>
  <si>
    <t>TEMUCO</t>
  </si>
  <si>
    <t>LA SERENA</t>
  </si>
  <si>
    <t>FUENTES</t>
  </si>
  <si>
    <t>NEIRA</t>
  </si>
  <si>
    <t>CURICO</t>
  </si>
  <si>
    <t>ASTUDILLO</t>
  </si>
  <si>
    <t>CASTRO</t>
  </si>
  <si>
    <t>MARIA JOSE</t>
  </si>
  <si>
    <t>BARRA</t>
  </si>
  <si>
    <t>CURAUMA</t>
  </si>
  <si>
    <t>RAMOS</t>
  </si>
  <si>
    <t>IQUIQUE</t>
  </si>
  <si>
    <t>15525301-0</t>
  </si>
  <si>
    <t>MORAGA</t>
  </si>
  <si>
    <t>CURAUMA VALPARAISO</t>
  </si>
  <si>
    <t xml:space="preserve">VISITA AL CENTRO CREAS,  EN CURAUMA VALPARISO. </t>
  </si>
  <si>
    <t>GOMEZ</t>
  </si>
  <si>
    <t>7775430-K</t>
  </si>
  <si>
    <t>MARICHEN SCARLET</t>
  </si>
  <si>
    <t>GALDAMES</t>
  </si>
  <si>
    <t>GOLDBERG</t>
  </si>
  <si>
    <t xml:space="preserve">VISITA A CREAS (CENTRO REGIONAL DE ESTUDIOS EN ALIMENTOS SALUDABLES) </t>
  </si>
  <si>
    <t>18357668-2</t>
  </si>
  <si>
    <t>CATALINA PAZ</t>
  </si>
  <si>
    <t>MEJIA</t>
  </si>
  <si>
    <t>PRESENTACIÓN PROGRAMA DE INNOVACIÓN ABIERTA - EVENTO CONECTATHON MAKE HEALTH LATAM</t>
  </si>
  <si>
    <t>COPIAPÓ</t>
  </si>
  <si>
    <t>AHUMADA</t>
  </si>
  <si>
    <t>JUAN PABLO</t>
  </si>
  <si>
    <t>ARICA</t>
  </si>
  <si>
    <t>VALLENAR</t>
  </si>
  <si>
    <t>VIÑA DEL MAR</t>
  </si>
  <si>
    <t>ALARCON</t>
  </si>
  <si>
    <t>CASABLANCA</t>
  </si>
  <si>
    <t>18032937-4</t>
  </si>
  <si>
    <t>JEANETTE ALEJANDRA</t>
  </si>
  <si>
    <t>MUNDACA</t>
  </si>
  <si>
    <t>DESPECCI</t>
  </si>
  <si>
    <t>CONOCER LAS INSTALACIONES Y VERIFICAR LOS AVANCES DE DOS PROYECTOS ASOCIADOS AL PORTAFOLIO DE MANUFACTURA DE PROCESOS.</t>
  </si>
  <si>
    <t>VISITA AL CENTRO DE ESTUDIO DE ALIMENTOS PROCESADOS CEAP</t>
  </si>
  <si>
    <t>13699151-5</t>
  </si>
  <si>
    <t>CAROLINA PIA</t>
  </si>
  <si>
    <t>ISLA</t>
  </si>
  <si>
    <t>EJECUTAR TALLER PARA EL LEVANTAMIENTO DE DESAFÍOS DE INNOVACIÓN PRODUCTIVA SOSTENIBLE DENTRO DEL ECOSISTEMA EMPRESARIAL Y ACADÉMICO.</t>
  </si>
  <si>
    <t>17266500-4</t>
  </si>
  <si>
    <t>PAULA CAMILA</t>
  </si>
  <si>
    <t>DURAN</t>
  </si>
  <si>
    <t>ABURTO</t>
  </si>
  <si>
    <t xml:space="preserve">EJECUCIÓN DE TALLER PARA EL LEVANTAMIENTO DE DESAFÍOS DE INNOVACIÓN PRODUCTIVA SOSTENIBLE EN LA REGIÓN. _x000D_
</t>
  </si>
  <si>
    <t>16941040-2</t>
  </si>
  <si>
    <t>JORGE ANDRES</t>
  </si>
  <si>
    <t>EJECUTAR EL TALLER DE LEVANTAMIENTO DE DESAFÍOS DE INNOVACIÓN PRODUCTIVA SOSTENIBLE PARA LA REGIÓN DE LOS RÍOS.</t>
  </si>
  <si>
    <t>VIVANCO</t>
  </si>
  <si>
    <t>GAETE</t>
  </si>
  <si>
    <t>CURICÓ</t>
  </si>
  <si>
    <t>ASISTENCIA CORFO CONECTA ARAUCANÍA</t>
  </si>
  <si>
    <t>LA ARAUCANÍA</t>
  </si>
  <si>
    <t>APOYAR EJECUCIÓN EVENTO "NETWORKING CORFOCONECTA LA ARAUCANÍA"</t>
  </si>
  <si>
    <t>VISITA A FERIA HIDRÓGENO MAGALLANES_x000D_
VISITA TÉCNICA PLANTA HIF</t>
  </si>
  <si>
    <t>PARTICIPAR EN FERIA EDUCATIVA H2V MAGALLANES.</t>
  </si>
  <si>
    <t>ÑUBLE</t>
  </si>
  <si>
    <t>APOYO EN MESAS DE TRABAAJO EVENTO "NETWROKING CORFOCONECTA"</t>
  </si>
  <si>
    <t>15439596-2</t>
  </si>
  <si>
    <t>ANSELMO EDUARDO</t>
  </si>
  <si>
    <t>PEIÑAN</t>
  </si>
  <si>
    <t>AILLAPAN</t>
  </si>
  <si>
    <t>PAULINA ALEJANDRA</t>
  </si>
  <si>
    <t>15782345-0</t>
  </si>
  <si>
    <t>PABLO JAVIER</t>
  </si>
  <si>
    <t>HALLER</t>
  </si>
  <si>
    <t>CARDENAS</t>
  </si>
  <si>
    <t>DURACIÓN</t>
  </si>
  <si>
    <t>PARTICIPAR DE CORFO CONECTA ORGANIZADO POR LA GERENCIA DE INNOVACIÓN Y VISITA A EMPRESAS.</t>
  </si>
  <si>
    <t xml:space="preserve">ASISTENCIA A CORFO CONECTA REGIONAL. _x000D_
</t>
  </si>
  <si>
    <t>VISITA A TERRENO PROYECTO 21CV-171561 Y POSTERIOR VISITA A DIRECCIÓN REGIONAL, REGIÓN DE VALPARAÍSO.</t>
  </si>
  <si>
    <t xml:space="preserve">PARTICIPACIÓN PANELISTA SEMINARIO RED DE INVESTIGADORES CHILENOS INNOVACIÓN DE LA U DE TALCA, VISITA CENTRO DE INNOVAC. CONCHA Y TORO_x000D_
J.TRA_x000D_
</t>
  </si>
  <si>
    <t>PENCAHUE, MAULE. CII CONCHA Y TORRO</t>
  </si>
  <si>
    <t>VISITA CENTRO DE INVESTIGACIÓN E INNOVACIÓN VIÑA CONCHA Y TORO_x000D_
JUSTIFICACIÓN EN TRÁMITE</t>
  </si>
  <si>
    <t>PENCAHUE, REGION MAULE CONCHA Y TORO</t>
  </si>
  <si>
    <t xml:space="preserve">VISITA CENTRO DE INVESTIGACIÓN E INNOVACIÓN VIÑA CONCHA Y TORO. _x000D_
VISITA TÉCNICA PROYECTO  22CVC2-218276; 21CVID2-183849; 21CVC2-183651_x000D_
</t>
  </si>
  <si>
    <t>CII CYT, PENCAHUE</t>
  </si>
  <si>
    <t>VISITAR PROYECTOS VIGENTES CON INNOVA CHILE EN EL CENTRO DE INVESTIGACIÓN E INNOVACIÓN DE CONCHA Y TORO, Y VISITAR SUS DEPENDENCIAS</t>
  </si>
  <si>
    <t>PENCAHUE, MAULE</t>
  </si>
  <si>
    <t>VISITA CENTRO DE INVESTIGACIÓN E INNOVACIÓN DE VIÑA CONCHA Y TORO_x000D_
JUSTIFICACIÓN EN TRÁMITE</t>
  </si>
  <si>
    <t>PENCAHUE</t>
  </si>
  <si>
    <t>PRESENTACIÓN DE PROYECTOS Y VISITA A CENTRO DE I+D</t>
  </si>
  <si>
    <t>INVESTIGACION EN INNOVACION, SUSTENTABILIDAD Y CAMBIO CLIMÁTICO. _x000D_
JUSTIF. EN TRÁMITE</t>
  </si>
  <si>
    <t>PARTICIPAR DE CORFO CONECTA ATACAMA Y REUNIÓN CON EQUIPO CDPR</t>
  </si>
  <si>
    <t xml:space="preserve">COORDINACIÓN INTERNA Y CON DR DE ATACAMA PARA LA REALIZACIÓN DE CORFO CONECTA REGIONAL. </t>
  </si>
  <si>
    <t xml:space="preserve">PARTICIPAR ACTIVIDAD CORFOCONECTA LOS RÍOS Y ACTIVIDAD DE DIFUSIÓN LEY I+D EN UNIVERSIDAD AUSTRAL </t>
  </si>
  <si>
    <t>ASISTIR A CORFO CONECTA REGIONAL TARAPACÁ</t>
  </si>
  <si>
    <t>PARTICIPAR EN CORFO CONECTA TARAPACÁ, ADEMÁS DE VISITAR PROYECTOS DE LA GERENCIA DE INNOVACIÓN Y CENTRO DE ECONOMÍA CIRCULAR</t>
  </si>
  <si>
    <t>PISAGUA N°312, CHIMBARONGO, REGIÓN DE O'HIGGINS</t>
  </si>
  <si>
    <t>VISITA ACTIVIDAD CIERRE PROYECTO CREA Y VALIDA 19CVID-107464, Y PRESENTACIÓN LEY I+D</t>
  </si>
  <si>
    <t>PARTICIPAR DE NETWORKING CORFO CONECTA REGIÓN DE COQUIMBO</t>
  </si>
  <si>
    <t>PARTICIPACIÓN EN "NETWORKING CORFOCONECTA COQUIMBO"</t>
  </si>
  <si>
    <t>PARTICIPAR EN ACTIVIDAD DE GOBIERNO EN TERRENO "JUSTIFICACIÓN EN TRÁMITE"</t>
  </si>
  <si>
    <t>PARTICIPAR DE EVENTO CORFO CONECTA, REUNIÓN CON EQUIPO DE LA DR, VISITAR PROYECTOS DE INNOVACIÓN Y DE EMPRENDIMIENTO.</t>
  </si>
  <si>
    <t>12920037-5</t>
  </si>
  <si>
    <t>SERGIO MANUEL</t>
  </si>
  <si>
    <t>MAUREIRA</t>
  </si>
  <si>
    <t>BAEZA</t>
  </si>
  <si>
    <t>18083565-2</t>
  </si>
  <si>
    <t>JAVIERA DEL PILAR</t>
  </si>
  <si>
    <t>MURUA</t>
  </si>
  <si>
    <t>15184752-8</t>
  </si>
  <si>
    <t>MANUEL PATRICIO</t>
  </si>
  <si>
    <t>15842034-1</t>
  </si>
  <si>
    <t>CHRISTOPHER ANDRES</t>
  </si>
  <si>
    <t>15394971-9</t>
  </si>
  <si>
    <t>LOVAZZANO</t>
  </si>
  <si>
    <t>10394395-7</t>
  </si>
  <si>
    <t>SOFIA ANDREA</t>
  </si>
  <si>
    <t>ANTILAO</t>
  </si>
  <si>
    <t>19361760-3</t>
  </si>
  <si>
    <t>18126250-8</t>
  </si>
  <si>
    <t>BRENDA RAITZA</t>
  </si>
  <si>
    <t>RAIN</t>
  </si>
  <si>
    <t>16939015-0</t>
  </si>
  <si>
    <t>CRISTIAN IGNACIO</t>
  </si>
  <si>
    <t>CASANUEVA</t>
  </si>
  <si>
    <t>BAHAMONDES</t>
  </si>
  <si>
    <t>10279934-8</t>
  </si>
  <si>
    <t>13012444-5</t>
  </si>
  <si>
    <t>SHEILA LORENA</t>
  </si>
  <si>
    <t>OCHOA</t>
  </si>
  <si>
    <t>ZUVIC</t>
  </si>
  <si>
    <t>CORPORACION DE FOMENTO DE LA PRODUCCION</t>
  </si>
  <si>
    <t>Artículo 14, numeral 7: Comisiones de servicios en el país.</t>
  </si>
  <si>
    <t>Informe Trimestral julio - septiembre 2023</t>
  </si>
  <si>
    <t>Artículo 14, numeral 7: Comisiones de servicios en el extranjero.</t>
  </si>
  <si>
    <t>CANTIDAD DE DÍAS</t>
  </si>
  <si>
    <t>TOTAL VIATICOS</t>
  </si>
  <si>
    <t>SIN COSTO FISCAL</t>
  </si>
  <si>
    <t>CON COSTO FISCAL</t>
  </si>
  <si>
    <t>LETONIA (RIGA)</t>
  </si>
  <si>
    <t>BRUSELAS (BELGICA)</t>
  </si>
  <si>
    <t>ESTADOS UNIDOS (WASHINGTON)</t>
  </si>
  <si>
    <t>CANADA (TORONTO)</t>
  </si>
  <si>
    <t>REUNIÓN DE EUREKA QUE SE REALIZÓ EN LA CIUDAD DE RIGA,
DONDE SE DISCUTIERON LOS OBJETIVOS ESTRATÉGICOS QUE BUSCA LOGRAR LA RED DURANTE EL 2023, IDENTIFICAR ESPACIOS DE
MEJORA A LOS INSTRUMENTOS DE APOYO A TRAVÉS DE LOS CUALES OPERA LA RED, Y POTENCIAR LA GENERACIÓN DE
COLABORACIONES BILATERALES Y MULTILATERALES ENTRE PAÍSES MIEMBRO DE LA RED</t>
  </si>
  <si>
    <t>PARTICIPAR COMO COORDINADORA NACIONAL DE PROYECTOS (NPC) DE LA RED EUREKA, EN EL MARCO DE LA PARTICIPACIÓN DE CHILE EN LA RED EUREKA, A TRAVÉS DE CORFO</t>
  </si>
  <si>
    <t>COMISIÓN DE ESTUDIOS ASISTIÓ AL PROGRAMA DE INGLÉS INTENSIVO PARA PERFECCIONAR EL IDIOMA Y PREPARAR CERTIFICACIÓN PARA IELTS</t>
  </si>
  <si>
    <t>REPRESENTAR A CORFO EN LA CONFERENCIA  "THE RISE OF GREEN AND EQUITABLE ECONOMIC POLICY IN THE AMERICAS" COMO AMERICAS  PANELISTA DEL A SESION 5 "FINANCING A JUST, INCLUSIVE GREEN TRANSITION: THE ROLE OF NATIONAL DEVELOPMENT BANKS", Y COMO PATICIPANTE Y MODERADORA DE LA SESIÓN CERRADA PARA POLICYMAKERS LATINOAMERICANOS</t>
  </si>
  <si>
    <t>VALOR FONDOS POR RENDIR</t>
  </si>
  <si>
    <t>JOCELYN</t>
  </si>
  <si>
    <t>CATALINA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</si>
</sst>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$&quot;* #,##0.00_ ;_ &quot;$&quot;* \-#,##0.00_ ;_ &quot;$&quot;* &quot;-&quot;??_ ;_ @_ "/>
    <numFmt numFmtId="164" formatCode="_-&quot;XDR&quot;* #,##0.00_-;\-&quot;XDR&quot;* #,##0.00_-;_-&quot;XDR&quot;* &quot;-&quot;??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Arial"/>
      <family val="2"/>
    </font>
    <font>
      <sz val="10"/>
      <color theme="1"/>
      <name val="Calibri"/>
      <family val="2"/>
      <scheme val="minor"/>
    </font>
    <font>
      <b/>
      <sz val="18"/>
      <color theme="1"/>
      <name val="Arial"/>
      <family val="2"/>
    </font>
    <font>
      <b/>
      <sz val="18"/>
      <color rgb="FF0070C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5">
    <border>
      <start/>
      <end/>
      <top/>
      <bottom/>
      <diagonal/>
    </border>
    <border>
      <start style="thin">
        <color indexed="64"/>
      </start>
      <end/>
      <top style="thin">
        <color indexed="64"/>
      </top>
      <bottom style="thin">
        <color indexed="64"/>
      </bottom>
      <diagonal/>
    </border>
    <border>
      <start/>
      <end/>
      <top style="thin">
        <color indexed="64"/>
      </top>
      <bottom style="thin">
        <color indexed="64"/>
      </bottom>
      <diagonal/>
    </border>
    <border>
      <start/>
      <end style="thin">
        <color indexed="64"/>
      </end>
      <top style="thin">
        <color indexed="64"/>
      </top>
      <bottom style="thin">
        <color indexed="64"/>
      </bottom>
      <diagonal/>
    </border>
    <border>
      <start/>
      <end/>
      <top style="thin">
        <color theme="4" tint="0.39997558519241921"/>
      </top>
      <bottom style="thin">
        <color theme="4" tint="0.39997558519241921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26">
    <xf numFmtId="0" fontId="0" fillId="0" borderId="0" xfId="0"/>
    <xf numFmtId="14" fontId="0" fillId="0" borderId="0" xfId="0" applyNumberFormat="1"/>
    <xf numFmtId="3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14" fontId="6" fillId="0" borderId="0" xfId="0" applyNumberFormat="1" applyFont="1"/>
    <xf numFmtId="3" fontId="6" fillId="0" borderId="0" xfId="0" applyNumberFormat="1" applyFont="1"/>
    <xf numFmtId="0" fontId="0" fillId="0" borderId="0" xfId="0" applyAlignment="1">
      <alignment horizontal="center" vertical="center"/>
    </xf>
    <xf numFmtId="0" fontId="8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3" fontId="0" fillId="0" borderId="0" xfId="0" applyNumberFormat="1" applyAlignment="1">
      <alignment horizontal="right"/>
    </xf>
    <xf numFmtId="3" fontId="0" fillId="0" borderId="0" xfId="1" applyNumberFormat="1" applyFont="1" applyAlignment="1">
      <alignment horizontal="right"/>
    </xf>
    <xf numFmtId="3" fontId="0" fillId="0" borderId="0" xfId="0" applyNumberFormat="1" applyAlignment="1">
      <alignment horizontal="center"/>
    </xf>
    <xf numFmtId="0" fontId="0" fillId="0" borderId="4" xfId="0" applyBorder="1" applyAlignment="1">
      <alignment horizontal="center"/>
    </xf>
    <xf numFmtId="3" fontId="0" fillId="0" borderId="0" xfId="1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</cellXfs>
  <cellStyles count="5">
    <cellStyle name="Moneda 2" xfId="1" xr:uid="{9E40F627-EEF8-4150-8144-58AA55534C73}"/>
    <cellStyle name="Moneda 3" xfId="3" xr:uid="{17725BCF-C9D6-47ED-90C2-9F3820110495}"/>
    <cellStyle name="Moneda 4" xfId="4" xr:uid="{9DDA5408-57AD-477D-80B4-3E7E7D6F9FD8}"/>
    <cellStyle name="Normal" xfId="0" builtinId="0"/>
    <cellStyle name="Normal 2" xfId="2" xr:uid="{BE18AAE5-167D-4E00-9E54-A7283F29E530}"/>
  </cellStyles>
  <dxfs count="26">
    <dxf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alignment horizontal="right" vertical="bottom" textRotation="0" wrapText="0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numFmt numFmtId="3" formatCode="#,##0"/>
    </dxf>
    <dxf>
      <numFmt numFmtId="3" formatCode="#,##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d/mm/yyyy"/>
    </dxf>
    <dxf>
      <numFmt numFmtId="19" formatCode="dd/mm/yyyy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start style="thin">
          <color indexed="64"/>
        </start>
        <end style="thin">
          <color indexed="64"/>
        </end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theme" Target="theme/theme1.xml"/><Relationship Id="rId7" Type="http://purl.oclc.org/ooxml/officeDocument/relationships/customXml" Target="../customXml/item1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calcChain" Target="calcChain.xml"/><Relationship Id="rId5" Type="http://purl.oclc.org/ooxml/officeDocument/relationships/sharedStrings" Target="sharedStrings.xml"/><Relationship Id="rId4" Type="http://purl.oclc.org/ooxml/officeDocument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purl.oclc.org/ooxml/officeDocument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purl.oclc.org/ooxml/officeDocument/relationships/image" Target="../media/image1.png"/></Relationships>
</file>

<file path=xl/drawings/drawing1.xml><?xml version="1.0" encoding="utf-8"?>
<xdr:wsDr xmlns:xdr="http://purl.oclc.org/ooxml/drawingml/spreadsheetDrawing" xmlns:a="http://purl.oclc.org/ooxml/drawingml/main">
  <xdr:twoCellAnchor editAs="oneCell">
    <xdr:from>
      <xdr:col>0</xdr:col>
      <xdr:colOff>95250</xdr:colOff>
      <xdr:row>0</xdr:row>
      <xdr:rowOff>13608</xdr:rowOff>
    </xdr:from>
    <xdr:to>
      <xdr:col>1</xdr:col>
      <xdr:colOff>1442357</xdr:colOff>
      <xdr:row>1</xdr:row>
      <xdr:rowOff>149679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F4FB8D4-C78F-4653-A324-AE4B6E654BEF}"/>
            </a:ext>
          </a:extLst>
        </xdr:cNvPr>
        <xdr:cNvPicPr/>
      </xdr:nvPicPr>
      <xdr:blipFill>
        <a:blip xmlns:r="http://purl.oclc.org/ooxml/officeDocument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3608"/>
          <a:ext cx="2258786" cy="4762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purl.oclc.org/ooxml/drawingml/spreadsheetDrawing" xmlns:a="http://purl.oclc.org/ooxml/drawingml/main">
  <xdr:twoCellAnchor editAs="oneCell">
    <xdr:from>
      <xdr:col>0</xdr:col>
      <xdr:colOff>176893</xdr:colOff>
      <xdr:row>0</xdr:row>
      <xdr:rowOff>13607</xdr:rowOff>
    </xdr:from>
    <xdr:to>
      <xdr:col>1</xdr:col>
      <xdr:colOff>1170214</xdr:colOff>
      <xdr:row>1</xdr:row>
      <xdr:rowOff>149678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0650F0E-543D-4C11-871B-C8ADC01EFBB9}"/>
            </a:ext>
          </a:extLst>
        </xdr:cNvPr>
        <xdr:cNvPicPr/>
      </xdr:nvPicPr>
      <xdr:blipFill>
        <a:blip xmlns:r="http://purl.oclc.org/ooxml/officeDocument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893" y="13607"/>
          <a:ext cx="1945821" cy="4762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ables/table1.xml><?xml version="1.0" encoding="utf-8"?>
<table xmlns="http://purl.oclc.org/ooxml/spreadsheetml/main" xmlns:mc="http://schemas.openxmlformats.org/markup-compatibility/2006" xmlns:xr="http://schemas.microsoft.com/office/spreadsheetml/2014/revision" xmlns:xr3="http://schemas.microsoft.com/office/spreadsheetml/2016/revision3" mc:Ignorable="xr xr3" id="3" xr:uid="{3F3A831E-2CB3-4441-9F1B-EE6825D533F6}" name="Tabla3" displayName="Tabla3" ref="A7:Q42" totalsRowShown="0" headerRowDxfId="25">
  <autoFilter ref="A7:Q42" xr:uid="{3F3A831E-2CB3-4441-9F1B-EE6825D533F6}"/>
  <tableColumns count="17">
    <tableColumn id="1" xr3:uid="{54C6980C-202A-41F2-BAEA-B0887E97C7AA}" name="RUT"/>
    <tableColumn id="2" xr3:uid="{8D5C461D-2C51-4A42-AE6B-9B81881CD378}" name="NOMBRES"/>
    <tableColumn id="3" xr3:uid="{AFEE886C-B0C4-43E9-98B1-32EFE493773F}" name="APELLIDO 1"/>
    <tableColumn id="4" xr3:uid="{D53F4B49-E362-42CC-A08C-1463702FCA5F}" name="APELLIDO 2"/>
    <tableColumn id="5" xr3:uid="{EF67FB71-6245-4C9D-BF04-2CA7AE427DD2}" name="ESTAMENTO"/>
    <tableColumn id="6" xr3:uid="{E7315C4A-717F-4E18-8B50-6E0721E5F48C}" name="GRADO" dataDxfId="24"/>
    <tableColumn id="7" xr3:uid="{928658B0-20CF-41F8-A07B-4DB14A72DD47}" name="FECHA DESDE" dataDxfId="23"/>
    <tableColumn id="8" xr3:uid="{4543C4EA-0CBD-48A2-AFB5-FFDBEBCF10BE}" name="FECHA HASTA" dataDxfId="22"/>
    <tableColumn id="9" xr3:uid="{C7A42A92-A252-4855-95C8-0E79A21DE5B7}" name="DURACIÓN" dataDxfId="21"/>
    <tableColumn id="10" xr3:uid="{2F619AA9-B9F6-4F7D-90BC-3A66CFD6874A}" name="VIÁTICO" dataDxfId="20"/>
    <tableColumn id="11" xr3:uid="{AC1CA2AF-0DD1-4683-B482-50BFD6317927}" name="VALOR VIÁTICO" dataDxfId="19"/>
    <tableColumn id="12" xr3:uid="{634AD214-6341-46E4-A87F-AC24BD5CDC28}" name="ORIGEN"/>
    <tableColumn id="13" xr3:uid="{F87A3F22-FEF9-4A87-ACC1-010B2A573CFC}" name="DESTINO"/>
    <tableColumn id="14" xr3:uid="{F73C340C-E4D2-4A95-A2A1-E8E8E4A88E63}" name="MOTIVO"/>
    <tableColumn id="15" xr3:uid="{BF7E635E-225F-4D1D-BFE8-5CB7AF9D7AAA}" name="PASAJE"/>
    <tableColumn id="16" xr3:uid="{3B1EEEF7-AC2F-47E5-902C-81F74BB74F3C}" name="VALOR PASAJE" dataDxfId="18"/>
    <tableColumn id="17" xr3:uid="{296D9B0A-D92B-499B-9B42-15EE53E4A406}" name="SOCIEDAD"/>
  </tableColumns>
  <tableStyleInfo name="TableStyleLight9" showFirstColumn="0" showLastColumn="0" showRowStripes="1" showColumnStripes="0"/>
</table>
</file>

<file path=xl/tables/table2.xml><?xml version="1.0" encoding="utf-8"?>
<table xmlns="http://purl.oclc.org/ooxml/spreadsheetml/main" xmlns:mc="http://schemas.openxmlformats.org/markup-compatibility/2006" xmlns:xr="http://schemas.microsoft.com/office/spreadsheetml/2014/revision" xmlns:xr3="http://schemas.microsoft.com/office/spreadsheetml/2016/revision3" mc:Ignorable="xr xr3" id="1" xr:uid="{EC2375B5-1BFC-4873-88A3-E10CCBCD3CEF}" name="Tabla2" displayName="Tabla2" ref="A8:Q12" totalsRowShown="0" headerRowDxfId="17">
  <autoFilter ref="A8:Q12" xr:uid="{EC2375B5-1BFC-4873-88A3-E10CCBCD3CEF}"/>
  <tableColumns count="17">
    <tableColumn id="1" xr3:uid="{6628329D-A48A-4BA8-B23B-6B7D5628CCFD}" name="RUT" dataDxfId="16"/>
    <tableColumn id="2" xr3:uid="{F851F87E-4B82-4DDF-8C21-DEA8736FD449}" name="NOMBRES" dataDxfId="15"/>
    <tableColumn id="3" xr3:uid="{A046C94A-245D-456D-8B0F-7B0486F57623}" name="APELLIDO 1" dataDxfId="14"/>
    <tableColumn id="4" xr3:uid="{4DC1C9F5-B8F6-482A-BA6F-EA33498CFA2B}" name="APELLIDO 2" dataDxfId="13"/>
    <tableColumn id="5" xr3:uid="{82DB6748-E68F-405C-AA62-E2994F383E3C}" name="ESTAMENTO" dataDxfId="12"/>
    <tableColumn id="6" xr3:uid="{7C300C38-F40B-43C5-815F-19F612D7ACD9}" name="GRADO" dataDxfId="11"/>
    <tableColumn id="7" xr3:uid="{DB3FA236-5B77-46FD-908D-45916154010E}" name="FECHA DESDE" dataDxfId="10"/>
    <tableColumn id="8" xr3:uid="{44FA57E2-5642-4168-B45F-770B6EFA8752}" name="FECHA HASTA" dataDxfId="9"/>
    <tableColumn id="9" xr3:uid="{B753A5DC-1B77-4F32-99E3-640B8E0EF381}" name="CANTIDAD DE DÍAS" dataDxfId="8">
      <calculatedColumnFormula>Tabla2[[#This Row],[FECHA HASTA]]-Tabla2[[#This Row],[FECHA DESDE]]</calculatedColumnFormula>
    </tableColumn>
    <tableColumn id="16" xr3:uid="{247CA298-8A6D-4DA9-9633-7E5095DFC8D4}" name="VIÁTICO" dataDxfId="7"/>
    <tableColumn id="10" xr3:uid="{0F88E973-8A85-4551-A55C-A129B4C0FA85}" name="TOTAL VIATICOS" dataDxfId="6" dataCellStyle="Moneda 2"/>
    <tableColumn id="11" xr3:uid="{33D526F7-A231-4BF3-A25F-198A42B3710D}" name="DESTINO" dataDxfId="5"/>
    <tableColumn id="12" xr3:uid="{C9409AAB-C4A5-4B67-94BF-8D3399D1E7F8}" name="MOTIVO" dataDxfId="4"/>
    <tableColumn id="13" xr3:uid="{2233B35D-9822-4133-8141-569BE6732C30}" name="PASAJE" dataDxfId="3"/>
    <tableColumn id="14" xr3:uid="{854EFC5B-65DB-447A-8A75-393BEB326294}" name="VALOR PASAJE" dataDxfId="2" dataCellStyle="Moneda 2"/>
    <tableColumn id="17" xr3:uid="{4C9946D0-34C3-4440-A981-FB9BCDE440CA}" name="VALOR FONDOS POR RENDIR" dataDxfId="1" dataCellStyle="Moneda 2"/>
    <tableColumn id="15" xr3:uid="{8DDCA192-EC90-47A8-8B64-0D09A894DB18}" name="SOCIEDAD" dataDxfId="0" dataCellStyle="Moneda 2"/>
  </tableColumns>
  <tableStyleInfo name="TableStyleMedium2" showFirstColumn="0" showLastColumn="0" showRowStripes="1" showColumnStripes="0"/>
</table>
</file>

<file path=xl/theme/theme1.xml><?xml version="1.0" encoding="utf-8"?>
<a:theme xmlns:a="http://purl.oclc.org/ooxml/drawingml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purl.oclc.org/ooxml/officeDocument/relationships/table" Target="../tables/table1.xml"/><Relationship Id="rId1" Type="http://purl.oclc.org/ooxml/officeDocument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purl.oclc.org/ooxml/officeDocument/relationships/table" Target="../tables/table2.xml"/><Relationship Id="rId1" Type="http://purl.oclc.org/ooxml/officeDocument/relationships/drawing" Target="../drawings/drawing2.xml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584AF-FAC6-4B8E-8116-2B057114BCA3}">
  <dimension ref="A1:Q42"/>
  <sheetViews>
    <sheetView zoomScale="70" zoomScaleNormal="70" workbookViewId="0">
      <selection activeCell="E2" sqref="E2"/>
    </sheetView>
  </sheetViews>
  <sheetFormatPr baseColWidth="10" defaultRowHeight="15" x14ac:dyDescent="0.25"/>
  <cols>
    <col min="1" max="1" width="13.5703125" customWidth="1"/>
    <col min="2" max="2" width="27" bestFit="1" customWidth="1"/>
    <col min="3" max="3" width="15.7109375" bestFit="1" customWidth="1"/>
    <col min="4" max="4" width="12.42578125" customWidth="1"/>
    <col min="5" max="5" width="15.5703125" bestFit="1" customWidth="1"/>
    <col min="6" max="6" width="18.85546875" style="3" customWidth="1"/>
    <col min="7" max="7" width="14.140625" style="1" customWidth="1"/>
    <col min="8" max="8" width="14.28515625" style="1" customWidth="1"/>
    <col min="9" max="9" width="11.85546875" style="3" customWidth="1"/>
    <col min="10" max="10" width="11.42578125" style="3"/>
    <col min="11" max="11" width="15.85546875" style="2" customWidth="1"/>
    <col min="12" max="12" width="27.42578125" customWidth="1"/>
    <col min="13" max="13" width="17" customWidth="1"/>
    <col min="14" max="14" width="69.85546875" customWidth="1"/>
    <col min="16" max="16" width="14.85546875" style="2" customWidth="1"/>
    <col min="17" max="17" width="35.28515625" customWidth="1"/>
  </cols>
  <sheetData>
    <row r="1" spans="1:17" ht="26.25" x14ac:dyDescent="0.4">
      <c r="A1" s="22" t="s">
        <v>167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17" x14ac:dyDescent="0.25">
      <c r="A2" s="7"/>
      <c r="B2" s="7"/>
      <c r="C2" s="7"/>
      <c r="D2" s="7"/>
      <c r="E2" s="7"/>
      <c r="F2" s="8"/>
      <c r="G2" s="9"/>
      <c r="H2" s="9"/>
      <c r="I2" s="8"/>
      <c r="J2" s="10"/>
      <c r="K2" s="8"/>
      <c r="L2" s="7"/>
      <c r="M2" s="7"/>
      <c r="N2" s="7"/>
      <c r="O2" s="7"/>
      <c r="P2" s="10"/>
      <c r="Q2" s="7"/>
    </row>
    <row r="3" spans="1:17" ht="23.25" x14ac:dyDescent="0.35">
      <c r="A3" s="23" t="s">
        <v>168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5"/>
    </row>
    <row r="4" spans="1:17" x14ac:dyDescent="0.25">
      <c r="A4" s="7"/>
      <c r="B4" s="7"/>
      <c r="C4" s="7"/>
      <c r="D4" s="7"/>
      <c r="E4" s="7"/>
      <c r="F4" s="8"/>
      <c r="G4" s="9"/>
      <c r="H4" s="9"/>
      <c r="I4" s="8"/>
      <c r="J4" s="10"/>
      <c r="K4" s="8"/>
      <c r="L4" s="7"/>
      <c r="M4" s="7"/>
      <c r="N4" s="7"/>
      <c r="O4" s="7"/>
      <c r="P4" s="10"/>
      <c r="Q4" s="7"/>
    </row>
    <row r="5" spans="1:17" ht="23.25" x14ac:dyDescent="0.35">
      <c r="A5" s="12" t="s">
        <v>169</v>
      </c>
      <c r="B5" s="7"/>
      <c r="C5" s="7"/>
    </row>
    <row r="7" spans="1:17" x14ac:dyDescent="0.25">
      <c r="A7" s="4" t="s">
        <v>0</v>
      </c>
      <c r="B7" s="4" t="s">
        <v>1</v>
      </c>
      <c r="C7" s="4" t="s">
        <v>2</v>
      </c>
      <c r="D7" s="4" t="s">
        <v>3</v>
      </c>
      <c r="E7" s="4" t="s">
        <v>4</v>
      </c>
      <c r="F7" s="4" t="s">
        <v>5</v>
      </c>
      <c r="G7" s="5" t="s">
        <v>6</v>
      </c>
      <c r="H7" s="5" t="s">
        <v>7</v>
      </c>
      <c r="I7" s="4" t="s">
        <v>111</v>
      </c>
      <c r="J7" s="4" t="s">
        <v>8</v>
      </c>
      <c r="K7" s="6" t="s">
        <v>9</v>
      </c>
      <c r="L7" s="4" t="s">
        <v>10</v>
      </c>
      <c r="M7" s="4" t="s">
        <v>11</v>
      </c>
      <c r="N7" s="4" t="s">
        <v>12</v>
      </c>
      <c r="O7" s="4" t="s">
        <v>13</v>
      </c>
      <c r="P7" s="6" t="s">
        <v>14</v>
      </c>
      <c r="Q7" s="4" t="s">
        <v>15</v>
      </c>
    </row>
    <row r="8" spans="1:17" x14ac:dyDescent="0.25">
      <c r="A8" t="s">
        <v>26</v>
      </c>
      <c r="B8" t="s">
        <v>27</v>
      </c>
      <c r="C8" t="s">
        <v>28</v>
      </c>
      <c r="D8" t="s">
        <v>29</v>
      </c>
      <c r="E8" t="s">
        <v>22</v>
      </c>
      <c r="F8" s="3">
        <v>3</v>
      </c>
      <c r="G8" s="1" t="d">
        <v>2023-01-04</v>
      </c>
      <c r="H8" s="1" t="d">
        <v>2023-01-05</v>
      </c>
      <c r="I8" s="3">
        <v>1.4</v>
      </c>
      <c r="J8" s="3" t="s">
        <v>19</v>
      </c>
      <c r="K8" s="2">
        <v>113933</v>
      </c>
      <c r="L8" t="s">
        <v>20</v>
      </c>
      <c r="M8" t="s">
        <v>25</v>
      </c>
      <c r="N8" t="s">
        <v>30</v>
      </c>
      <c r="O8" t="s">
        <v>18</v>
      </c>
      <c r="Q8" t="s">
        <v>31</v>
      </c>
    </row>
    <row r="9" spans="1:17" x14ac:dyDescent="0.25">
      <c r="A9" t="s">
        <v>52</v>
      </c>
      <c r="B9" t="s">
        <v>47</v>
      </c>
      <c r="C9" t="s">
        <v>53</v>
      </c>
      <c r="D9" t="s">
        <v>46</v>
      </c>
      <c r="E9" t="s">
        <v>24</v>
      </c>
      <c r="F9" s="3">
        <v>12</v>
      </c>
      <c r="G9" s="1" t="d">
        <v>2023-01-11</v>
      </c>
      <c r="H9" s="1" t="d">
        <v>2023-01-11</v>
      </c>
      <c r="I9" s="3">
        <v>0.4</v>
      </c>
      <c r="J9" s="3" t="s">
        <v>19</v>
      </c>
      <c r="K9" s="2">
        <v>28170</v>
      </c>
      <c r="L9" t="s">
        <v>20</v>
      </c>
      <c r="M9" t="s">
        <v>54</v>
      </c>
      <c r="N9" t="s">
        <v>55</v>
      </c>
      <c r="O9" t="s">
        <v>18</v>
      </c>
      <c r="Q9" t="s">
        <v>31</v>
      </c>
    </row>
    <row r="10" spans="1:17" x14ac:dyDescent="0.25">
      <c r="A10" t="s">
        <v>57</v>
      </c>
      <c r="B10" t="s">
        <v>58</v>
      </c>
      <c r="C10" t="s">
        <v>59</v>
      </c>
      <c r="D10" t="s">
        <v>60</v>
      </c>
      <c r="E10" t="s">
        <v>24</v>
      </c>
      <c r="F10" s="3">
        <v>7</v>
      </c>
      <c r="G10" s="1" t="d">
        <v>2023-01-11</v>
      </c>
      <c r="H10" s="1" t="d">
        <v>2023-01-11</v>
      </c>
      <c r="I10" s="3">
        <v>0.4</v>
      </c>
      <c r="J10" s="3" t="s">
        <v>19</v>
      </c>
      <c r="K10" s="2">
        <v>28170</v>
      </c>
      <c r="L10" t="s">
        <v>20</v>
      </c>
      <c r="M10" t="s">
        <v>49</v>
      </c>
      <c r="N10" t="s">
        <v>61</v>
      </c>
      <c r="O10" t="s">
        <v>18</v>
      </c>
      <c r="Q10" t="s">
        <v>31</v>
      </c>
    </row>
    <row r="11" spans="1:17" x14ac:dyDescent="0.25">
      <c r="A11" t="s">
        <v>62</v>
      </c>
      <c r="B11" t="s">
        <v>63</v>
      </c>
      <c r="C11" t="s">
        <v>64</v>
      </c>
      <c r="D11" t="s">
        <v>45</v>
      </c>
      <c r="E11" t="s">
        <v>24</v>
      </c>
      <c r="F11" s="3">
        <v>12</v>
      </c>
      <c r="G11" s="1" t="d">
        <v>2023-01-12</v>
      </c>
      <c r="H11" s="1" t="d">
        <v>2023-01-12</v>
      </c>
      <c r="I11" s="3">
        <v>0.4</v>
      </c>
      <c r="J11" s="3" t="s">
        <v>19</v>
      </c>
      <c r="K11" s="2">
        <v>28170</v>
      </c>
      <c r="L11" t="s">
        <v>20</v>
      </c>
      <c r="M11" t="s">
        <v>21</v>
      </c>
      <c r="N11" t="s">
        <v>65</v>
      </c>
      <c r="O11" t="s">
        <v>18</v>
      </c>
      <c r="Q11" t="s">
        <v>31</v>
      </c>
    </row>
    <row r="12" spans="1:17" x14ac:dyDescent="0.25">
      <c r="A12" t="s">
        <v>74</v>
      </c>
      <c r="B12" t="s">
        <v>75</v>
      </c>
      <c r="C12" t="s">
        <v>76</v>
      </c>
      <c r="D12" t="s">
        <v>77</v>
      </c>
      <c r="E12" t="s">
        <v>24</v>
      </c>
      <c r="F12" s="3">
        <v>14</v>
      </c>
      <c r="G12" s="1" t="d">
        <v>2023-02-23</v>
      </c>
      <c r="H12" s="1" t="d">
        <v>2023-02-23</v>
      </c>
      <c r="I12" s="3">
        <v>0.4</v>
      </c>
      <c r="J12" s="3" t="s">
        <v>17</v>
      </c>
      <c r="L12" t="s">
        <v>20</v>
      </c>
      <c r="M12" t="s">
        <v>73</v>
      </c>
      <c r="N12" t="s">
        <v>78</v>
      </c>
      <c r="O12" t="s">
        <v>18</v>
      </c>
      <c r="Q12" t="s">
        <v>31</v>
      </c>
    </row>
    <row r="13" spans="1:17" x14ac:dyDescent="0.25">
      <c r="A13" t="s">
        <v>57</v>
      </c>
      <c r="B13" t="s">
        <v>58</v>
      </c>
      <c r="C13" t="s">
        <v>59</v>
      </c>
      <c r="D13" t="s">
        <v>60</v>
      </c>
      <c r="E13" t="s">
        <v>24</v>
      </c>
      <c r="F13" s="3">
        <v>7</v>
      </c>
      <c r="G13" s="1" t="d">
        <v>2023-03-14</v>
      </c>
      <c r="H13" s="1" t="d">
        <v>2023-03-14</v>
      </c>
      <c r="I13" s="3">
        <v>0.4</v>
      </c>
      <c r="J13" s="3" t="s">
        <v>19</v>
      </c>
      <c r="K13" s="2">
        <v>28170</v>
      </c>
      <c r="L13" t="s">
        <v>20</v>
      </c>
      <c r="M13" t="s">
        <v>37</v>
      </c>
      <c r="N13" t="s">
        <v>79</v>
      </c>
      <c r="O13" t="s">
        <v>18</v>
      </c>
      <c r="Q13" t="s">
        <v>31</v>
      </c>
    </row>
    <row r="14" spans="1:17" x14ac:dyDescent="0.25">
      <c r="A14" t="s">
        <v>57</v>
      </c>
      <c r="B14" t="s">
        <v>58</v>
      </c>
      <c r="C14" t="s">
        <v>59</v>
      </c>
      <c r="D14" t="s">
        <v>60</v>
      </c>
      <c r="E14" t="s">
        <v>24</v>
      </c>
      <c r="F14" s="3">
        <v>7</v>
      </c>
      <c r="G14" s="1" t="d">
        <v>2023-03-15</v>
      </c>
      <c r="H14" s="1" t="d">
        <v>2023-03-15</v>
      </c>
      <c r="I14" s="3">
        <v>0.4</v>
      </c>
      <c r="J14" s="3" t="s">
        <v>19</v>
      </c>
      <c r="K14" s="2">
        <v>28170</v>
      </c>
      <c r="L14" t="s">
        <v>20</v>
      </c>
      <c r="M14" t="s">
        <v>37</v>
      </c>
      <c r="N14" t="s">
        <v>79</v>
      </c>
      <c r="O14" t="s">
        <v>18</v>
      </c>
      <c r="Q14" t="s">
        <v>31</v>
      </c>
    </row>
    <row r="15" spans="1:17" x14ac:dyDescent="0.25">
      <c r="A15" t="s">
        <v>80</v>
      </c>
      <c r="B15" t="s">
        <v>81</v>
      </c>
      <c r="C15" t="s">
        <v>33</v>
      </c>
      <c r="D15" t="s">
        <v>82</v>
      </c>
      <c r="E15" t="s">
        <v>22</v>
      </c>
      <c r="F15" s="3">
        <v>4</v>
      </c>
      <c r="G15" s="1" t="d">
        <v>2023-03-16</v>
      </c>
      <c r="H15" s="1" t="d">
        <v>2023-03-17</v>
      </c>
      <c r="I15" s="3">
        <v>1.4</v>
      </c>
      <c r="J15" s="3" t="s">
        <v>19</v>
      </c>
      <c r="K15" s="2">
        <v>113933</v>
      </c>
      <c r="L15" t="s">
        <v>20</v>
      </c>
      <c r="M15" t="s">
        <v>35</v>
      </c>
      <c r="N15" t="s">
        <v>83</v>
      </c>
      <c r="O15" t="s">
        <v>23</v>
      </c>
      <c r="P15" s="2">
        <v>78988</v>
      </c>
      <c r="Q15" t="s">
        <v>31</v>
      </c>
    </row>
    <row r="16" spans="1:17" x14ac:dyDescent="0.25">
      <c r="A16" t="s">
        <v>89</v>
      </c>
      <c r="B16" t="s">
        <v>90</v>
      </c>
      <c r="C16" t="s">
        <v>50</v>
      </c>
      <c r="D16" t="s">
        <v>42</v>
      </c>
      <c r="E16" t="s">
        <v>24</v>
      </c>
      <c r="F16" s="3">
        <v>10</v>
      </c>
      <c r="G16" s="1" t="d">
        <v>2023-03-16</v>
      </c>
      <c r="H16" s="1" t="d">
        <v>2023-03-17</v>
      </c>
      <c r="I16" s="3">
        <v>1.4</v>
      </c>
      <c r="J16" s="3" t="s">
        <v>19</v>
      </c>
      <c r="K16" s="2">
        <v>98595</v>
      </c>
      <c r="L16" t="s">
        <v>20</v>
      </c>
      <c r="M16" t="s">
        <v>35</v>
      </c>
      <c r="N16" t="s">
        <v>91</v>
      </c>
      <c r="O16" t="s">
        <v>23</v>
      </c>
      <c r="P16" s="2">
        <v>82488</v>
      </c>
      <c r="Q16" t="s">
        <v>31</v>
      </c>
    </row>
    <row r="17" spans="1:17" x14ac:dyDescent="0.25">
      <c r="A17" t="s">
        <v>84</v>
      </c>
      <c r="B17" t="s">
        <v>85</v>
      </c>
      <c r="C17" t="s">
        <v>86</v>
      </c>
      <c r="D17" t="s">
        <v>87</v>
      </c>
      <c r="E17" t="s">
        <v>24</v>
      </c>
      <c r="F17" s="3">
        <v>11</v>
      </c>
      <c r="G17" s="1" t="d">
        <v>2023-03-16</v>
      </c>
      <c r="H17" s="1" t="d">
        <v>2023-03-17</v>
      </c>
      <c r="I17" s="3">
        <v>1.4</v>
      </c>
      <c r="J17" s="3" t="s">
        <v>19</v>
      </c>
      <c r="K17" s="2">
        <v>98595</v>
      </c>
      <c r="L17" t="s">
        <v>20</v>
      </c>
      <c r="M17" t="s">
        <v>35</v>
      </c>
      <c r="N17" t="s">
        <v>88</v>
      </c>
      <c r="O17" t="s">
        <v>23</v>
      </c>
      <c r="P17" s="2">
        <v>82488</v>
      </c>
      <c r="Q17" t="s">
        <v>31</v>
      </c>
    </row>
    <row r="18" spans="1:17" x14ac:dyDescent="0.25">
      <c r="A18" t="s">
        <v>62</v>
      </c>
      <c r="B18" t="s">
        <v>63</v>
      </c>
      <c r="C18" t="s">
        <v>64</v>
      </c>
      <c r="D18" t="s">
        <v>45</v>
      </c>
      <c r="E18" t="s">
        <v>24</v>
      </c>
      <c r="F18" s="3">
        <v>12</v>
      </c>
      <c r="G18" s="1" t="d">
        <v>2023-05-02</v>
      </c>
      <c r="H18" s="1" t="d">
        <v>2023-05-03</v>
      </c>
      <c r="I18" s="3">
        <v>1.4</v>
      </c>
      <c r="J18" s="3" t="s">
        <v>19</v>
      </c>
      <c r="K18" s="2">
        <v>98595</v>
      </c>
      <c r="L18" t="s">
        <v>20</v>
      </c>
      <c r="M18" t="s">
        <v>100</v>
      </c>
      <c r="N18" t="s">
        <v>101</v>
      </c>
      <c r="O18" t="s">
        <v>18</v>
      </c>
      <c r="Q18" t="s">
        <v>31</v>
      </c>
    </row>
    <row r="19" spans="1:17" x14ac:dyDescent="0.25">
      <c r="A19" t="s">
        <v>26</v>
      </c>
      <c r="B19" t="s">
        <v>27</v>
      </c>
      <c r="C19" t="s">
        <v>28</v>
      </c>
      <c r="D19" t="s">
        <v>29</v>
      </c>
      <c r="E19" t="s">
        <v>22</v>
      </c>
      <c r="F19" s="3">
        <v>3</v>
      </c>
      <c r="G19" s="1" t="d">
        <v>2023-05-10</v>
      </c>
      <c r="H19" s="1" t="d">
        <v>2023-05-12</v>
      </c>
      <c r="I19" s="3">
        <v>2.4</v>
      </c>
      <c r="J19" s="3" t="s">
        <v>19</v>
      </c>
      <c r="K19" s="2">
        <v>182525</v>
      </c>
      <c r="L19" t="s">
        <v>20</v>
      </c>
      <c r="M19" t="s">
        <v>34</v>
      </c>
      <c r="N19" t="s">
        <v>99</v>
      </c>
      <c r="O19" t="s">
        <v>23</v>
      </c>
      <c r="P19" s="2">
        <v>137423</v>
      </c>
      <c r="Q19" t="s">
        <v>31</v>
      </c>
    </row>
    <row r="20" spans="1:17" x14ac:dyDescent="0.25">
      <c r="A20" t="s">
        <v>107</v>
      </c>
      <c r="B20" t="s">
        <v>108</v>
      </c>
      <c r="C20" t="s">
        <v>93</v>
      </c>
      <c r="D20" t="s">
        <v>109</v>
      </c>
      <c r="E20" t="s">
        <v>24</v>
      </c>
      <c r="F20" s="3">
        <v>8</v>
      </c>
      <c r="G20" s="1" t="d">
        <v>2023-05-10</v>
      </c>
      <c r="H20" s="1" t="d">
        <v>2023-05-12</v>
      </c>
      <c r="I20" s="3">
        <v>2.4</v>
      </c>
      <c r="J20" s="3" t="s">
        <v>19</v>
      </c>
      <c r="K20" s="2">
        <v>169020</v>
      </c>
      <c r="L20" t="s">
        <v>20</v>
      </c>
      <c r="M20" t="s">
        <v>34</v>
      </c>
      <c r="N20" t="s">
        <v>98</v>
      </c>
      <c r="O20" t="s">
        <v>23</v>
      </c>
      <c r="P20" s="2">
        <v>137423</v>
      </c>
      <c r="Q20" t="s">
        <v>31</v>
      </c>
    </row>
    <row r="21" spans="1:17" x14ac:dyDescent="0.25">
      <c r="A21" t="s">
        <v>102</v>
      </c>
      <c r="B21" t="s">
        <v>103</v>
      </c>
      <c r="C21" t="s">
        <v>104</v>
      </c>
      <c r="D21" t="s">
        <v>105</v>
      </c>
      <c r="E21" t="s">
        <v>22</v>
      </c>
      <c r="F21" s="3">
        <v>5</v>
      </c>
      <c r="G21" s="1" t="d">
        <v>2023-06-04</v>
      </c>
      <c r="H21" s="1" t="d">
        <v>2023-06-05</v>
      </c>
      <c r="I21" s="3">
        <v>1.4</v>
      </c>
      <c r="J21" s="3" t="s">
        <v>19</v>
      </c>
      <c r="K21" s="2">
        <v>106473</v>
      </c>
      <c r="L21" t="s">
        <v>20</v>
      </c>
      <c r="M21" t="s">
        <v>40</v>
      </c>
      <c r="N21" t="s">
        <v>95</v>
      </c>
      <c r="O21" t="s">
        <v>23</v>
      </c>
      <c r="P21" s="2">
        <v>47927</v>
      </c>
      <c r="Q21" t="s">
        <v>31</v>
      </c>
    </row>
    <row r="22" spans="1:17" x14ac:dyDescent="0.25">
      <c r="A22" t="s">
        <v>62</v>
      </c>
      <c r="B22" t="s">
        <v>63</v>
      </c>
      <c r="C22" t="s">
        <v>64</v>
      </c>
      <c r="D22" t="s">
        <v>45</v>
      </c>
      <c r="E22" t="s">
        <v>24</v>
      </c>
      <c r="F22" s="3">
        <v>12</v>
      </c>
      <c r="G22" s="1" t="d">
        <v>2023-06-04</v>
      </c>
      <c r="H22" s="1" t="d">
        <v>2023-06-05</v>
      </c>
      <c r="I22" s="3">
        <v>1.4</v>
      </c>
      <c r="J22" s="3" t="s">
        <v>19</v>
      </c>
      <c r="K22" s="2">
        <v>98595</v>
      </c>
      <c r="L22" t="s">
        <v>20</v>
      </c>
      <c r="M22" t="s">
        <v>96</v>
      </c>
      <c r="N22" t="s">
        <v>97</v>
      </c>
      <c r="O22" t="s">
        <v>23</v>
      </c>
      <c r="P22" s="2">
        <v>100237</v>
      </c>
      <c r="Q22" t="s">
        <v>31</v>
      </c>
    </row>
    <row r="23" spans="1:17" x14ac:dyDescent="0.25">
      <c r="A23" t="s">
        <v>163</v>
      </c>
      <c r="B23" t="s">
        <v>164</v>
      </c>
      <c r="C23" t="s">
        <v>165</v>
      </c>
      <c r="D23" t="s">
        <v>166</v>
      </c>
      <c r="E23" t="s">
        <v>16</v>
      </c>
      <c r="F23" s="3">
        <v>17</v>
      </c>
      <c r="G23" s="1" t="d">
        <v>2023-07-07</v>
      </c>
      <c r="H23" s="1" t="d">
        <v>2023-07-07</v>
      </c>
      <c r="I23" s="3">
        <v>0.4</v>
      </c>
      <c r="J23" s="3" t="s">
        <v>19</v>
      </c>
      <c r="K23" s="2">
        <v>28170</v>
      </c>
      <c r="L23" t="s">
        <v>66</v>
      </c>
      <c r="M23" t="s">
        <v>70</v>
      </c>
      <c r="N23" t="s">
        <v>136</v>
      </c>
      <c r="O23" t="s">
        <v>18</v>
      </c>
      <c r="Q23" t="s">
        <v>31</v>
      </c>
    </row>
    <row r="24" spans="1:17" x14ac:dyDescent="0.25">
      <c r="A24" t="s">
        <v>26</v>
      </c>
      <c r="B24" t="s">
        <v>27</v>
      </c>
      <c r="C24" t="s">
        <v>28</v>
      </c>
      <c r="D24" t="s">
        <v>29</v>
      </c>
      <c r="E24" t="s">
        <v>22</v>
      </c>
      <c r="F24" s="3">
        <v>3</v>
      </c>
      <c r="G24" s="1" t="d">
        <v>2023-07-25</v>
      </c>
      <c r="H24" s="1" t="d">
        <v>2023-07-27</v>
      </c>
      <c r="I24" s="3">
        <v>2.4</v>
      </c>
      <c r="J24" s="3" t="s">
        <v>19</v>
      </c>
      <c r="K24" s="2">
        <v>182525</v>
      </c>
      <c r="L24" t="s">
        <v>20</v>
      </c>
      <c r="M24" t="s">
        <v>69</v>
      </c>
      <c r="N24" t="s">
        <v>137</v>
      </c>
      <c r="O24" t="s">
        <v>23</v>
      </c>
      <c r="P24" s="2">
        <v>159953</v>
      </c>
      <c r="Q24" t="s">
        <v>31</v>
      </c>
    </row>
    <row r="25" spans="1:17" x14ac:dyDescent="0.25">
      <c r="A25" t="s">
        <v>149</v>
      </c>
      <c r="B25" t="s">
        <v>68</v>
      </c>
      <c r="C25" t="s">
        <v>92</v>
      </c>
      <c r="D25" t="s">
        <v>150</v>
      </c>
      <c r="E25" t="s">
        <v>24</v>
      </c>
      <c r="F25" s="3">
        <v>10</v>
      </c>
      <c r="G25" s="1" t="d">
        <v>2023-08-08</v>
      </c>
      <c r="H25" s="1" t="d">
        <v>2023-08-08</v>
      </c>
      <c r="I25" s="3">
        <v>0.4</v>
      </c>
      <c r="J25" s="3" t="s">
        <v>17</v>
      </c>
      <c r="L25" t="s">
        <v>20</v>
      </c>
      <c r="M25" t="s">
        <v>132</v>
      </c>
      <c r="N25" t="s">
        <v>133</v>
      </c>
      <c r="O25" t="s">
        <v>18</v>
      </c>
      <c r="Q25" t="s">
        <v>31</v>
      </c>
    </row>
    <row r="26" spans="1:17" x14ac:dyDescent="0.25">
      <c r="A26" t="s">
        <v>57</v>
      </c>
      <c r="B26" t="s">
        <v>58</v>
      </c>
      <c r="C26" t="s">
        <v>59</v>
      </c>
      <c r="D26" t="s">
        <v>60</v>
      </c>
      <c r="E26" t="s">
        <v>24</v>
      </c>
      <c r="F26" s="3">
        <v>7</v>
      </c>
      <c r="G26" s="1" t="d">
        <v>2023-08-16</v>
      </c>
      <c r="H26" s="1" t="d">
        <v>2023-08-17</v>
      </c>
      <c r="I26" s="3">
        <v>1.4</v>
      </c>
      <c r="J26" s="3" t="s">
        <v>19</v>
      </c>
      <c r="K26" s="2">
        <v>98595</v>
      </c>
      <c r="L26" t="s">
        <v>20</v>
      </c>
      <c r="M26" t="s">
        <v>41</v>
      </c>
      <c r="N26" t="s">
        <v>135</v>
      </c>
      <c r="O26" t="s">
        <v>23</v>
      </c>
      <c r="P26" s="2">
        <v>101545</v>
      </c>
      <c r="Q26" t="s">
        <v>31</v>
      </c>
    </row>
    <row r="27" spans="1:17" x14ac:dyDescent="0.25">
      <c r="A27" t="s">
        <v>138</v>
      </c>
      <c r="B27" t="s">
        <v>139</v>
      </c>
      <c r="C27" t="s">
        <v>140</v>
      </c>
      <c r="D27" t="s">
        <v>141</v>
      </c>
      <c r="E27" t="s">
        <v>22</v>
      </c>
      <c r="F27" s="3">
        <v>4</v>
      </c>
      <c r="G27" s="1" t="d">
        <v>2023-08-16</v>
      </c>
      <c r="H27" s="1" t="d">
        <v>2023-08-18</v>
      </c>
      <c r="I27" s="3">
        <v>2.4</v>
      </c>
      <c r="J27" s="3" t="s">
        <v>19</v>
      </c>
      <c r="K27" s="2">
        <v>201689</v>
      </c>
      <c r="L27" t="s">
        <v>20</v>
      </c>
      <c r="M27" t="s">
        <v>41</v>
      </c>
      <c r="N27" t="s">
        <v>134</v>
      </c>
      <c r="O27" t="s">
        <v>23</v>
      </c>
      <c r="P27" s="2">
        <v>101545</v>
      </c>
      <c r="Q27" t="s">
        <v>31</v>
      </c>
    </row>
    <row r="28" spans="1:17" x14ac:dyDescent="0.25">
      <c r="A28" t="s">
        <v>80</v>
      </c>
      <c r="B28" t="s">
        <v>81</v>
      </c>
      <c r="C28" t="s">
        <v>33</v>
      </c>
      <c r="D28" t="s">
        <v>82</v>
      </c>
      <c r="E28" t="s">
        <v>22</v>
      </c>
      <c r="F28" s="3">
        <v>4</v>
      </c>
      <c r="G28" s="1" t="d">
        <v>2023-08-23</v>
      </c>
      <c r="H28" s="1" t="d">
        <v>2023-08-24</v>
      </c>
      <c r="I28" s="3">
        <v>1.4</v>
      </c>
      <c r="J28" s="3" t="s">
        <v>19</v>
      </c>
      <c r="K28" s="2">
        <v>117652</v>
      </c>
      <c r="L28" t="s">
        <v>20</v>
      </c>
      <c r="M28" t="s">
        <v>51</v>
      </c>
      <c r="N28" t="s">
        <v>130</v>
      </c>
      <c r="O28" t="s">
        <v>23</v>
      </c>
      <c r="P28" s="2">
        <v>342259</v>
      </c>
      <c r="Q28" t="s">
        <v>31</v>
      </c>
    </row>
    <row r="29" spans="1:17" x14ac:dyDescent="0.25">
      <c r="A29" t="s">
        <v>162</v>
      </c>
      <c r="B29" t="s">
        <v>139</v>
      </c>
      <c r="C29" t="s">
        <v>140</v>
      </c>
      <c r="D29" t="s">
        <v>141</v>
      </c>
      <c r="E29" t="s">
        <v>22</v>
      </c>
      <c r="F29" s="3">
        <v>4</v>
      </c>
      <c r="G29" s="1" t="d">
        <v>2023-08-23</v>
      </c>
      <c r="H29" s="1" t="d">
        <v>2023-08-24</v>
      </c>
      <c r="I29" s="3">
        <v>1.4</v>
      </c>
      <c r="J29" s="3" t="s">
        <v>19</v>
      </c>
      <c r="K29" s="2">
        <v>117652</v>
      </c>
      <c r="L29" t="s">
        <v>20</v>
      </c>
      <c r="M29" t="s">
        <v>51</v>
      </c>
      <c r="N29" t="s">
        <v>131</v>
      </c>
      <c r="O29" t="s">
        <v>23</v>
      </c>
      <c r="P29" s="2">
        <v>342259</v>
      </c>
      <c r="Q29" t="s">
        <v>31</v>
      </c>
    </row>
    <row r="30" spans="1:17" x14ac:dyDescent="0.25">
      <c r="A30" t="s">
        <v>158</v>
      </c>
      <c r="B30" t="s">
        <v>159</v>
      </c>
      <c r="C30" t="s">
        <v>160</v>
      </c>
      <c r="D30" t="s">
        <v>161</v>
      </c>
      <c r="E30" t="s">
        <v>24</v>
      </c>
      <c r="F30" s="3">
        <v>9</v>
      </c>
      <c r="G30" s="1" t="d">
        <v>2023-08-29</v>
      </c>
      <c r="H30" s="1" t="d">
        <v>2023-08-29</v>
      </c>
      <c r="I30" s="3">
        <v>0.4</v>
      </c>
      <c r="J30" s="3" t="s">
        <v>19</v>
      </c>
      <c r="K30" s="2">
        <v>28170</v>
      </c>
      <c r="L30" t="s">
        <v>20</v>
      </c>
      <c r="M30" t="s">
        <v>32</v>
      </c>
      <c r="N30" t="s">
        <v>128</v>
      </c>
      <c r="O30" t="s">
        <v>23</v>
      </c>
      <c r="P30" s="2">
        <v>138112</v>
      </c>
      <c r="Q30" t="s">
        <v>31</v>
      </c>
    </row>
    <row r="31" spans="1:17" x14ac:dyDescent="0.25">
      <c r="A31" t="s">
        <v>26</v>
      </c>
      <c r="B31" t="s">
        <v>27</v>
      </c>
      <c r="C31" t="s">
        <v>28</v>
      </c>
      <c r="D31" t="s">
        <v>29</v>
      </c>
      <c r="E31" t="s">
        <v>22</v>
      </c>
      <c r="F31" s="3">
        <v>3</v>
      </c>
      <c r="G31" s="1" t="d">
        <v>2023-08-29</v>
      </c>
      <c r="H31" s="1" t="d">
        <v>2023-08-29</v>
      </c>
      <c r="I31" s="3">
        <v>0.4</v>
      </c>
      <c r="J31" s="3" t="s">
        <v>19</v>
      </c>
      <c r="K31" s="2">
        <v>33615</v>
      </c>
      <c r="L31" t="s">
        <v>20</v>
      </c>
      <c r="M31" t="s">
        <v>32</v>
      </c>
      <c r="N31" t="s">
        <v>127</v>
      </c>
      <c r="O31" t="s">
        <v>23</v>
      </c>
      <c r="P31" s="2">
        <v>81375</v>
      </c>
      <c r="Q31" t="s">
        <v>31</v>
      </c>
    </row>
    <row r="32" spans="1:17" x14ac:dyDescent="0.25">
      <c r="A32" t="s">
        <v>155</v>
      </c>
      <c r="B32" t="s">
        <v>156</v>
      </c>
      <c r="C32" t="s">
        <v>157</v>
      </c>
      <c r="D32" t="s">
        <v>39</v>
      </c>
      <c r="E32" t="s">
        <v>24</v>
      </c>
      <c r="F32" s="3">
        <v>8</v>
      </c>
      <c r="G32" s="1" t="d">
        <v>2023-09-05</v>
      </c>
      <c r="H32" s="1" t="d">
        <v>2023-09-07</v>
      </c>
      <c r="I32" s="3">
        <v>2.4</v>
      </c>
      <c r="J32" s="3" t="s">
        <v>19</v>
      </c>
      <c r="K32" s="2">
        <v>169020</v>
      </c>
      <c r="L32" t="s">
        <v>20</v>
      </c>
      <c r="M32" t="s">
        <v>94</v>
      </c>
      <c r="N32" t="s">
        <v>126</v>
      </c>
      <c r="O32" t="s">
        <v>18</v>
      </c>
      <c r="Q32" t="s">
        <v>31</v>
      </c>
    </row>
    <row r="33" spans="1:17" x14ac:dyDescent="0.25">
      <c r="A33" t="s">
        <v>145</v>
      </c>
      <c r="B33" t="s">
        <v>146</v>
      </c>
      <c r="C33" t="s">
        <v>43</v>
      </c>
      <c r="D33" t="s">
        <v>110</v>
      </c>
      <c r="E33" t="s">
        <v>24</v>
      </c>
      <c r="F33" s="3">
        <v>8</v>
      </c>
      <c r="G33" s="1" t="d">
        <v>2023-09-05</v>
      </c>
      <c r="H33" s="1" t="d">
        <v>2023-09-07</v>
      </c>
      <c r="I33" s="3">
        <v>2.4</v>
      </c>
      <c r="J33" s="3" t="s">
        <v>19</v>
      </c>
      <c r="K33" s="2">
        <v>169020</v>
      </c>
      <c r="L33" t="s">
        <v>20</v>
      </c>
      <c r="M33" t="s">
        <v>35</v>
      </c>
      <c r="N33" t="s">
        <v>129</v>
      </c>
      <c r="O33" t="s">
        <v>23</v>
      </c>
      <c r="P33" s="2">
        <v>83367</v>
      </c>
      <c r="Q33" t="s">
        <v>31</v>
      </c>
    </row>
    <row r="34" spans="1:17" x14ac:dyDescent="0.25">
      <c r="A34" t="s">
        <v>26</v>
      </c>
      <c r="B34" t="s">
        <v>27</v>
      </c>
      <c r="C34" t="s">
        <v>28</v>
      </c>
      <c r="D34" t="s">
        <v>29</v>
      </c>
      <c r="E34" t="s">
        <v>22</v>
      </c>
      <c r="F34" s="3">
        <v>3</v>
      </c>
      <c r="G34" s="1" t="d">
        <v>2023-09-06</v>
      </c>
      <c r="H34" s="1" t="d">
        <v>2023-09-08</v>
      </c>
      <c r="I34" s="3">
        <v>2.4</v>
      </c>
      <c r="J34" s="3" t="s">
        <v>19</v>
      </c>
      <c r="K34" s="2">
        <v>201689</v>
      </c>
      <c r="L34" t="s">
        <v>20</v>
      </c>
      <c r="M34" t="s">
        <v>44</v>
      </c>
      <c r="N34" t="s">
        <v>115</v>
      </c>
      <c r="O34" t="s">
        <v>18</v>
      </c>
      <c r="Q34" t="s">
        <v>31</v>
      </c>
    </row>
    <row r="35" spans="1:17" x14ac:dyDescent="0.25">
      <c r="A35" t="s">
        <v>147</v>
      </c>
      <c r="B35" t="s">
        <v>148</v>
      </c>
      <c r="C35" t="s">
        <v>92</v>
      </c>
      <c r="D35" t="s">
        <v>48</v>
      </c>
      <c r="E35" t="s">
        <v>24</v>
      </c>
      <c r="F35" s="3">
        <v>12</v>
      </c>
      <c r="G35" s="1" t="d">
        <v>2023-09-08</v>
      </c>
      <c r="H35" s="1" t="d">
        <v>2023-09-08</v>
      </c>
      <c r="I35" s="3">
        <v>0.4</v>
      </c>
      <c r="J35" s="3" t="s">
        <v>17</v>
      </c>
      <c r="L35" t="s">
        <v>20</v>
      </c>
      <c r="M35" t="s">
        <v>118</v>
      </c>
      <c r="N35" t="s">
        <v>119</v>
      </c>
      <c r="O35" t="s">
        <v>18</v>
      </c>
      <c r="Q35" t="s">
        <v>31</v>
      </c>
    </row>
    <row r="36" spans="1:17" x14ac:dyDescent="0.25">
      <c r="A36" t="s">
        <v>149</v>
      </c>
      <c r="B36" t="s">
        <v>68</v>
      </c>
      <c r="C36" t="s">
        <v>92</v>
      </c>
      <c r="D36" t="s">
        <v>150</v>
      </c>
      <c r="E36" t="s">
        <v>24</v>
      </c>
      <c r="F36" s="3">
        <v>10</v>
      </c>
      <c r="G36" s="1" t="d">
        <v>2023-09-08</v>
      </c>
      <c r="H36" s="1" t="d">
        <v>2023-09-08</v>
      </c>
      <c r="I36" s="3">
        <v>0.4</v>
      </c>
      <c r="J36" s="3" t="s">
        <v>17</v>
      </c>
      <c r="L36" t="s">
        <v>20</v>
      </c>
      <c r="M36" t="s">
        <v>120</v>
      </c>
      <c r="N36" t="s">
        <v>121</v>
      </c>
      <c r="O36" t="s">
        <v>18</v>
      </c>
      <c r="Q36" t="s">
        <v>31</v>
      </c>
    </row>
    <row r="37" spans="1:17" x14ac:dyDescent="0.25">
      <c r="A37" t="s">
        <v>145</v>
      </c>
      <c r="B37" t="s">
        <v>146</v>
      </c>
      <c r="C37" t="s">
        <v>43</v>
      </c>
      <c r="D37" t="s">
        <v>110</v>
      </c>
      <c r="E37" t="s">
        <v>24</v>
      </c>
      <c r="F37" s="3">
        <v>8</v>
      </c>
      <c r="G37" s="1" t="d">
        <v>2023-09-08</v>
      </c>
      <c r="H37" s="1" t="d">
        <v>2023-09-08</v>
      </c>
      <c r="I37" s="3">
        <v>0.4</v>
      </c>
      <c r="J37" s="3" t="s">
        <v>19</v>
      </c>
      <c r="K37" s="2">
        <v>28170</v>
      </c>
      <c r="L37" t="s">
        <v>20</v>
      </c>
      <c r="M37" t="s">
        <v>116</v>
      </c>
      <c r="N37" t="s">
        <v>117</v>
      </c>
      <c r="O37" t="s">
        <v>18</v>
      </c>
      <c r="Q37" t="s">
        <v>31</v>
      </c>
    </row>
    <row r="38" spans="1:17" x14ac:dyDescent="0.25">
      <c r="A38" t="s">
        <v>154</v>
      </c>
      <c r="B38" t="s">
        <v>106</v>
      </c>
      <c r="C38" t="s">
        <v>36</v>
      </c>
      <c r="D38" t="s">
        <v>72</v>
      </c>
      <c r="E38" t="s">
        <v>24</v>
      </c>
      <c r="F38" s="3">
        <v>12</v>
      </c>
      <c r="G38" s="1" t="d">
        <v>2023-09-08</v>
      </c>
      <c r="H38" s="1" t="d">
        <v>2023-09-08</v>
      </c>
      <c r="I38" s="3">
        <v>0.4</v>
      </c>
      <c r="J38" s="3" t="s">
        <v>17</v>
      </c>
      <c r="L38" t="s">
        <v>20</v>
      </c>
      <c r="M38" t="s">
        <v>124</v>
      </c>
      <c r="N38" t="s">
        <v>125</v>
      </c>
      <c r="O38" t="s">
        <v>18</v>
      </c>
      <c r="Q38" t="s">
        <v>31</v>
      </c>
    </row>
    <row r="39" spans="1:17" x14ac:dyDescent="0.25">
      <c r="A39" t="s">
        <v>151</v>
      </c>
      <c r="B39" t="s">
        <v>152</v>
      </c>
      <c r="C39" t="s">
        <v>67</v>
      </c>
      <c r="D39" t="s">
        <v>153</v>
      </c>
      <c r="E39" t="s">
        <v>22</v>
      </c>
      <c r="F39" s="3">
        <v>5</v>
      </c>
      <c r="G39" s="1" t="d">
        <v>2023-09-08</v>
      </c>
      <c r="H39" s="1" t="d">
        <v>2023-09-08</v>
      </c>
      <c r="I39" s="3">
        <v>0.4</v>
      </c>
      <c r="J39" s="3" t="s">
        <v>19</v>
      </c>
      <c r="K39" s="2">
        <v>33615</v>
      </c>
      <c r="L39" t="s">
        <v>20</v>
      </c>
      <c r="M39" t="s">
        <v>122</v>
      </c>
      <c r="N39" t="s">
        <v>123</v>
      </c>
      <c r="O39" t="s">
        <v>18</v>
      </c>
      <c r="Q39" t="s">
        <v>31</v>
      </c>
    </row>
    <row r="40" spans="1:17" x14ac:dyDescent="0.25">
      <c r="A40" t="s">
        <v>142</v>
      </c>
      <c r="B40" t="s">
        <v>143</v>
      </c>
      <c r="C40" t="s">
        <v>56</v>
      </c>
      <c r="D40" t="s">
        <v>144</v>
      </c>
      <c r="E40" t="s">
        <v>24</v>
      </c>
      <c r="F40" s="3">
        <v>11</v>
      </c>
      <c r="G40" s="1" t="d">
        <v>2023-09-25</v>
      </c>
      <c r="H40" s="1" t="d">
        <v>2023-09-25</v>
      </c>
      <c r="I40" s="3">
        <v>0.4</v>
      </c>
      <c r="J40" s="3" t="s">
        <v>19</v>
      </c>
      <c r="K40" s="2">
        <v>28170</v>
      </c>
      <c r="L40" t="s">
        <v>20</v>
      </c>
      <c r="M40" t="s">
        <v>71</v>
      </c>
      <c r="N40" t="s">
        <v>114</v>
      </c>
      <c r="O40" t="s">
        <v>18</v>
      </c>
      <c r="Q40" t="s">
        <v>31</v>
      </c>
    </row>
    <row r="41" spans="1:17" x14ac:dyDescent="0.25">
      <c r="A41" t="s">
        <v>26</v>
      </c>
      <c r="B41" t="s">
        <v>27</v>
      </c>
      <c r="C41" t="s">
        <v>28</v>
      </c>
      <c r="D41" t="s">
        <v>29</v>
      </c>
      <c r="E41" t="s">
        <v>22</v>
      </c>
      <c r="F41" s="3">
        <v>3</v>
      </c>
      <c r="G41" s="1" t="d">
        <v>2023-09-27</v>
      </c>
      <c r="H41" s="1" t="d">
        <v>2023-09-28</v>
      </c>
      <c r="I41" s="3">
        <v>1.4</v>
      </c>
      <c r="J41" s="3" t="s">
        <v>19</v>
      </c>
      <c r="K41" s="2">
        <v>117652</v>
      </c>
      <c r="L41" t="s">
        <v>20</v>
      </c>
      <c r="M41" t="s">
        <v>38</v>
      </c>
      <c r="N41" t="s">
        <v>112</v>
      </c>
      <c r="O41" t="s">
        <v>23</v>
      </c>
      <c r="P41" s="2">
        <v>210939</v>
      </c>
      <c r="Q41" t="s">
        <v>31</v>
      </c>
    </row>
    <row r="42" spans="1:17" x14ac:dyDescent="0.25">
      <c r="A42" t="s">
        <v>84</v>
      </c>
      <c r="B42" t="s">
        <v>85</v>
      </c>
      <c r="C42" t="s">
        <v>86</v>
      </c>
      <c r="D42" t="s">
        <v>87</v>
      </c>
      <c r="E42" t="s">
        <v>24</v>
      </c>
      <c r="F42" s="3">
        <v>11</v>
      </c>
      <c r="G42" s="1" t="d">
        <v>2023-09-27</v>
      </c>
      <c r="H42" s="1" t="d">
        <v>2023-09-28</v>
      </c>
      <c r="I42" s="3">
        <v>1.4</v>
      </c>
      <c r="J42" s="3" t="s">
        <v>19</v>
      </c>
      <c r="K42" s="2">
        <v>98595</v>
      </c>
      <c r="L42" t="s">
        <v>20</v>
      </c>
      <c r="M42" t="s">
        <v>38</v>
      </c>
      <c r="N42" t="s">
        <v>113</v>
      </c>
      <c r="O42" t="s">
        <v>23</v>
      </c>
      <c r="P42" s="2">
        <v>210939</v>
      </c>
      <c r="Q42" t="s">
        <v>31</v>
      </c>
    </row>
  </sheetData>
  <mergeCells count="2">
    <mergeCell ref="A1:Q1"/>
    <mergeCell ref="A3:Q3"/>
  </mergeCells>
  <phoneticPr fontId="2" type="noConversion"/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6F29F-B16C-4102-8710-427E9E3ED28F}">
  <dimension ref="A1:Q14"/>
  <sheetViews>
    <sheetView tabSelected="1" zoomScale="70" zoomScaleNormal="70" workbookViewId="0">
      <selection activeCell="E29" sqref="E29"/>
    </sheetView>
  </sheetViews>
  <sheetFormatPr baseColWidth="10" defaultRowHeight="15" x14ac:dyDescent="0.25"/>
  <cols>
    <col min="1" max="1" width="14.28515625" customWidth="1"/>
    <col min="2" max="2" width="20" bestFit="1" customWidth="1"/>
    <col min="3" max="3" width="17.28515625" customWidth="1"/>
    <col min="4" max="4" width="18.140625" customWidth="1"/>
    <col min="5" max="5" width="22.5703125" bestFit="1" customWidth="1"/>
    <col min="6" max="6" width="11.42578125" style="11"/>
    <col min="7" max="7" width="14.85546875" customWidth="1"/>
    <col min="8" max="8" width="15.140625" customWidth="1"/>
    <col min="9" max="10" width="19.7109375" customWidth="1"/>
    <col min="11" max="11" width="17.42578125" customWidth="1"/>
    <col min="12" max="12" width="29.5703125" bestFit="1" customWidth="1"/>
    <col min="13" max="13" width="131.85546875" customWidth="1"/>
    <col min="14" max="14" width="21.42578125" bestFit="1" customWidth="1"/>
    <col min="15" max="16" width="23.85546875" customWidth="1"/>
    <col min="17" max="17" width="55.85546875" customWidth="1"/>
  </cols>
  <sheetData>
    <row r="1" spans="1:17" s="7" customFormat="1" ht="26.25" x14ac:dyDescent="0.4">
      <c r="A1" s="22" t="s">
        <v>167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17" s="7" customFormat="1" ht="12.75" x14ac:dyDescent="0.2">
      <c r="F2" s="8"/>
      <c r="G2" s="9"/>
      <c r="H2" s="9"/>
      <c r="I2" s="8"/>
      <c r="J2" s="8"/>
      <c r="K2" s="10"/>
      <c r="L2" s="8"/>
    </row>
    <row r="3" spans="1:17" s="7" customFormat="1" ht="23.25" x14ac:dyDescent="0.35">
      <c r="A3" s="23" t="s">
        <v>170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</row>
    <row r="4" spans="1:17" s="7" customFormat="1" ht="12.75" x14ac:dyDescent="0.2">
      <c r="F4" s="8"/>
      <c r="G4" s="9"/>
      <c r="H4" s="9"/>
      <c r="I4" s="8"/>
      <c r="J4" s="8"/>
      <c r="K4" s="10"/>
      <c r="L4" s="8"/>
    </row>
    <row r="5" spans="1:17" s="7" customFormat="1" ht="23.25" x14ac:dyDescent="0.35">
      <c r="A5" s="12" t="s">
        <v>169</v>
      </c>
      <c r="F5" s="8"/>
      <c r="G5" s="9"/>
      <c r="H5" s="9"/>
      <c r="I5" s="8"/>
      <c r="J5" s="8"/>
      <c r="K5" s="10"/>
      <c r="L5" s="8"/>
    </row>
    <row r="6" spans="1:17" s="7" customFormat="1" ht="12.75" x14ac:dyDescent="0.2">
      <c r="F6" s="8"/>
      <c r="G6" s="9"/>
      <c r="H6" s="9"/>
      <c r="I6" s="8"/>
      <c r="J6" s="8"/>
      <c r="K6" s="10"/>
      <c r="L6" s="8"/>
    </row>
    <row r="8" spans="1:17" s="4" customFormat="1" x14ac:dyDescent="0.25">
      <c r="A8" s="4" t="s">
        <v>0</v>
      </c>
      <c r="B8" s="4" t="s">
        <v>1</v>
      </c>
      <c r="C8" s="4" t="s">
        <v>2</v>
      </c>
      <c r="D8" s="4" t="s">
        <v>3</v>
      </c>
      <c r="E8" s="4" t="s">
        <v>4</v>
      </c>
      <c r="F8" s="13" t="s">
        <v>5</v>
      </c>
      <c r="G8" s="5" t="s">
        <v>6</v>
      </c>
      <c r="H8" s="5" t="s">
        <v>7</v>
      </c>
      <c r="I8" s="4" t="s">
        <v>171</v>
      </c>
      <c r="J8" s="4" t="s">
        <v>8</v>
      </c>
      <c r="K8" s="6" t="s">
        <v>172</v>
      </c>
      <c r="L8" s="4" t="s">
        <v>11</v>
      </c>
      <c r="M8" s="4" t="s">
        <v>12</v>
      </c>
      <c r="N8" s="4" t="s">
        <v>13</v>
      </c>
      <c r="O8" s="4" t="s">
        <v>14</v>
      </c>
      <c r="P8" s="4" t="s">
        <v>183</v>
      </c>
      <c r="Q8" s="4" t="s">
        <v>15</v>
      </c>
    </row>
    <row r="9" spans="1:17" x14ac:dyDescent="0.25">
      <c r="A9" s="14" t="s">
        <v>26</v>
      </c>
      <c r="B9" s="16" t="s">
        <v>184</v>
      </c>
      <c r="C9" s="14" t="s">
        <v>28</v>
      </c>
      <c r="D9" s="14" t="s">
        <v>29</v>
      </c>
      <c r="E9" s="14" t="s">
        <v>22</v>
      </c>
      <c r="F9" s="3">
        <v>3</v>
      </c>
      <c r="G9" s="15" t="d">
        <v>2023-03-26</v>
      </c>
      <c r="H9" s="15" t="d">
        <v>2023-03-31</v>
      </c>
      <c r="I9" s="3">
        <f>Tabla2[[#This Row],[FECHA HASTA]]-Tabla2[[#This Row],[FECHA DESDE]]</f>
        <v>5</v>
      </c>
      <c r="J9" s="3" t="s">
        <v>19</v>
      </c>
      <c r="K9" s="17">
        <v>1070274</v>
      </c>
      <c r="L9" s="16" t="s">
        <v>175</v>
      </c>
      <c r="M9" s="3" t="s">
        <v>179</v>
      </c>
      <c r="N9" t="s">
        <v>174</v>
      </c>
      <c r="O9" s="17">
        <v>1549415</v>
      </c>
      <c r="P9" s="17">
        <v>248385</v>
      </c>
      <c r="Q9" s="19" t="s">
        <v>31</v>
      </c>
    </row>
    <row r="10" spans="1:17" x14ac:dyDescent="0.25">
      <c r="A10" s="14" t="s">
        <v>26</v>
      </c>
      <c r="B10" s="16" t="s">
        <v>184</v>
      </c>
      <c r="C10" s="14" t="s">
        <v>28</v>
      </c>
      <c r="D10" s="14" t="s">
        <v>29</v>
      </c>
      <c r="E10" s="14" t="s">
        <v>22</v>
      </c>
      <c r="F10" s="3">
        <v>3</v>
      </c>
      <c r="G10" s="15" t="d">
        <v>2023-06-19</v>
      </c>
      <c r="H10" s="15" t="d">
        <v>2023-06-24</v>
      </c>
      <c r="I10" s="3">
        <f>Tabla2[[#This Row],[FECHA HASTA]]-Tabla2[[#This Row],[FECHA DESDE]]</f>
        <v>5</v>
      </c>
      <c r="J10" s="3" t="s">
        <v>19</v>
      </c>
      <c r="K10" s="17">
        <v>1105007</v>
      </c>
      <c r="L10" s="16" t="s">
        <v>176</v>
      </c>
      <c r="M10" s="3" t="s">
        <v>180</v>
      </c>
      <c r="N10" t="s">
        <v>174</v>
      </c>
      <c r="O10" s="17">
        <v>1700059</v>
      </c>
      <c r="P10" s="17">
        <v>239172</v>
      </c>
      <c r="Q10" s="19" t="s">
        <v>31</v>
      </c>
    </row>
    <row r="11" spans="1:17" x14ac:dyDescent="0.25">
      <c r="A11" s="14" t="s">
        <v>62</v>
      </c>
      <c r="B11" s="14" t="s">
        <v>185</v>
      </c>
      <c r="C11" s="14" t="s">
        <v>64</v>
      </c>
      <c r="D11" s="14" t="s">
        <v>45</v>
      </c>
      <c r="E11" s="14" t="s">
        <v>24</v>
      </c>
      <c r="F11" s="3">
        <v>12</v>
      </c>
      <c r="G11" s="15" t="d">
        <v>2023-07-03</v>
      </c>
      <c r="H11" s="15" t="d">
        <v>2023-07-28</v>
      </c>
      <c r="I11" s="3">
        <f>Tabla2[[#This Row],[FECHA HASTA]]-Tabla2[[#This Row],[FECHA DESDE]]</f>
        <v>25</v>
      </c>
      <c r="J11" s="3" t="s">
        <v>17</v>
      </c>
      <c r="K11" s="18">
        <v>0</v>
      </c>
      <c r="L11" s="16" t="s">
        <v>178</v>
      </c>
      <c r="M11" s="3" t="s">
        <v>181</v>
      </c>
      <c r="N11" t="s">
        <v>173</v>
      </c>
      <c r="O11" s="18">
        <v>0</v>
      </c>
      <c r="P11" s="18">
        <v>0</v>
      </c>
      <c r="Q11" s="21" t="s">
        <v>31</v>
      </c>
    </row>
    <row r="12" spans="1:17" x14ac:dyDescent="0.25">
      <c r="A12" s="14" t="s">
        <v>26</v>
      </c>
      <c r="B12" s="14" t="s">
        <v>184</v>
      </c>
      <c r="C12" s="14" t="s">
        <v>28</v>
      </c>
      <c r="D12" s="14" t="s">
        <v>29</v>
      </c>
      <c r="E12" s="14" t="s">
        <v>22</v>
      </c>
      <c r="F12" s="3">
        <v>3</v>
      </c>
      <c r="G12" s="15" t="d">
        <v>2023-09-19</v>
      </c>
      <c r="H12" s="15" t="d">
        <v>2023-09-24</v>
      </c>
      <c r="I12" s="3">
        <f>Tabla2[[#This Row],[FECHA HASTA]]-Tabla2[[#This Row],[FECHA DESDE]]</f>
        <v>5</v>
      </c>
      <c r="J12" s="3" t="s">
        <v>19</v>
      </c>
      <c r="K12" s="18">
        <v>584229</v>
      </c>
      <c r="L12" s="16" t="s">
        <v>177</v>
      </c>
      <c r="M12" s="3" t="s">
        <v>182</v>
      </c>
      <c r="N12" t="s">
        <v>174</v>
      </c>
      <c r="O12" s="18">
        <v>0</v>
      </c>
      <c r="P12" s="18">
        <v>267243</v>
      </c>
      <c r="Q12" s="21" t="s">
        <v>31</v>
      </c>
    </row>
    <row r="14" spans="1:17" x14ac:dyDescent="0.25">
      <c r="K14" s="20"/>
    </row>
  </sheetData>
  <mergeCells count="2">
    <mergeCell ref="A1:Q1"/>
    <mergeCell ref="A3:Q3"/>
  </mergeCells>
  <pageMargins left="0.7" right="0.7" top="0.75" bottom="0.75" header="0.3" footer="0.3"/>
  <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purl.oclc.org/ooxml/officeDocument/relationships/customXmlProps" Target="itemProps1.xml"/></Relationships>
</file>

<file path=customXml/item1.xml>��
</file>

<file path=customXml/itemProps1.xml><?xml version="1.0" encoding="utf-8"?>
<ds:datastoreItem xmlns:ds="http://purl.oclc.org/ooxml/officeDocument/customXml" ds:itemID="{FCAE20EC-3708-4A8E-8AF6-D7E22FF91AD1}">
  <ds:schemaRefs>
    <ds:schemaRef ds:uri="http://schemas.microsoft.com/PowerBIAddIn"/>
  </ds:schemaRefs>
</ds:datastoreItem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COMISIONES NACIONALES</vt:lpstr>
      <vt:lpstr>COMISIONES INTERNACIONALES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Ovalle Leyton</dc:creator>
  <cp:lastModifiedBy>Miguel Maldonado Godoy</cp:lastModifiedBy>
  <dcterms:created xsi:type="dcterms:W3CDTF">2023-07-04T15:22:10Z</dcterms:created>
  <dcterms:modified xsi:type="dcterms:W3CDTF">2023-10-12T16:17:44Z</dcterms:modified>
</cp:coreProperties>
</file>